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6 - Cases, Discussion Questions, Examples &amp; Exercises\Cases\"/>
    </mc:Choice>
  </mc:AlternateContent>
  <bookViews>
    <workbookView xWindow="0" yWindow="0" windowWidth="32910" windowHeight="14760"/>
  </bookViews>
  <sheets>
    <sheet name="Onshoring" sheetId="1" r:id="rId1"/>
    <sheet name="Offshoring" sheetId="2" r:id="rId2"/>
    <sheet name="Hybrid Sourcing" sheetId="3" r:id="rId3"/>
  </sheets>
  <calcPr calcId="162913"/>
</workbook>
</file>

<file path=xl/calcChain.xml><?xml version="1.0" encoding="utf-8"?>
<calcChain xmlns="http://schemas.openxmlformats.org/spreadsheetml/2006/main">
  <c r="B10" i="1" l="1"/>
  <c r="U12" i="3" l="1"/>
  <c r="O10" i="1"/>
  <c r="M13" i="3"/>
  <c r="M14" i="3"/>
  <c r="M15" i="3"/>
  <c r="M12" i="3"/>
  <c r="D13" i="3"/>
  <c r="D14" i="3"/>
  <c r="D15" i="3"/>
  <c r="D16" i="3"/>
  <c r="D17" i="3"/>
  <c r="D18" i="3"/>
  <c r="D19" i="3"/>
  <c r="D20" i="3"/>
  <c r="D12" i="3"/>
  <c r="C18" i="3"/>
  <c r="B20" i="3"/>
  <c r="C20" i="3" s="1"/>
  <c r="A20" i="3"/>
  <c r="B19" i="3"/>
  <c r="A19" i="3"/>
  <c r="B18" i="3"/>
  <c r="A18" i="3"/>
  <c r="B17" i="3"/>
  <c r="A17" i="3"/>
  <c r="B16" i="3"/>
  <c r="C16" i="3" s="1"/>
  <c r="A16" i="3"/>
  <c r="K15" i="3"/>
  <c r="N15" i="3" s="1"/>
  <c r="J15" i="3"/>
  <c r="B15" i="3"/>
  <c r="C15" i="3" s="1"/>
  <c r="A15" i="3"/>
  <c r="K14" i="3"/>
  <c r="J14" i="3"/>
  <c r="B14" i="3"/>
  <c r="C14" i="3" s="1"/>
  <c r="A14" i="3"/>
  <c r="K13" i="3"/>
  <c r="J13" i="3"/>
  <c r="B13" i="3"/>
  <c r="A13" i="3"/>
  <c r="K12" i="3"/>
  <c r="J12" i="3"/>
  <c r="B12" i="3"/>
  <c r="C12" i="3" s="1"/>
  <c r="A12" i="3"/>
  <c r="J14" i="2"/>
  <c r="K14" i="2" s="1"/>
  <c r="J13" i="2"/>
  <c r="K13" i="2" s="1"/>
  <c r="L13" i="2" s="1"/>
  <c r="O13" i="2" s="1"/>
  <c r="J12" i="2"/>
  <c r="K12" i="2" s="1"/>
  <c r="N12" i="2" s="1"/>
  <c r="J11" i="2"/>
  <c r="K11" i="2" s="1"/>
  <c r="N11" i="2" s="1"/>
  <c r="I14" i="2"/>
  <c r="I13" i="2"/>
  <c r="I12" i="2"/>
  <c r="I11" i="2"/>
  <c r="B19" i="2"/>
  <c r="C19" i="2" s="1"/>
  <c r="D19" i="2" s="1"/>
  <c r="B18" i="2"/>
  <c r="C18" i="2" s="1"/>
  <c r="D18" i="2" s="1"/>
  <c r="B17" i="2"/>
  <c r="B16" i="2"/>
  <c r="C16" i="2" s="1"/>
  <c r="E16" i="2" s="1"/>
  <c r="B15" i="2"/>
  <c r="C15" i="2" s="1"/>
  <c r="B14" i="2"/>
  <c r="C14" i="2" s="1"/>
  <c r="D14" i="2" s="1"/>
  <c r="B13" i="2"/>
  <c r="C13" i="2" s="1"/>
  <c r="D13" i="2" s="1"/>
  <c r="B12" i="2"/>
  <c r="C12" i="2" s="1"/>
  <c r="D12" i="2" s="1"/>
  <c r="B11" i="2"/>
  <c r="C17" i="2"/>
  <c r="D17" i="2" s="1"/>
  <c r="H13" i="1"/>
  <c r="K13" i="1" s="1"/>
  <c r="H12" i="1"/>
  <c r="J12" i="1" s="1"/>
  <c r="H11" i="1"/>
  <c r="J11" i="1" s="1"/>
  <c r="H10" i="1"/>
  <c r="J10" i="1" s="1"/>
  <c r="G13" i="1"/>
  <c r="G12" i="1"/>
  <c r="G11" i="1"/>
  <c r="G10" i="1"/>
  <c r="B15" i="1"/>
  <c r="D15" i="1" s="1"/>
  <c r="B14" i="1"/>
  <c r="C14" i="1" s="1"/>
  <c r="B13" i="1"/>
  <c r="C13" i="1" s="1"/>
  <c r="B12" i="1"/>
  <c r="C12" i="1" s="1"/>
  <c r="B11" i="1"/>
  <c r="C11" i="1" s="1"/>
  <c r="A19" i="2"/>
  <c r="A18" i="2"/>
  <c r="A17" i="2"/>
  <c r="A16" i="2"/>
  <c r="A15" i="2"/>
  <c r="A14" i="2"/>
  <c r="A13" i="2"/>
  <c r="A12" i="2"/>
  <c r="A11" i="2"/>
  <c r="B18" i="1"/>
  <c r="D18" i="1" s="1"/>
  <c r="A18" i="1"/>
  <c r="B17" i="1"/>
  <c r="D17" i="1" s="1"/>
  <c r="A17" i="1"/>
  <c r="B16" i="1"/>
  <c r="C16" i="1" s="1"/>
  <c r="A16" i="1"/>
  <c r="A15" i="1"/>
  <c r="A14" i="1"/>
  <c r="A13" i="1"/>
  <c r="A12" i="1"/>
  <c r="A11" i="1"/>
  <c r="D10" i="1"/>
  <c r="A10" i="1"/>
  <c r="D13" i="1" l="1"/>
  <c r="D11" i="1"/>
  <c r="K11" i="1"/>
  <c r="L11" i="1" s="1"/>
  <c r="E19" i="3"/>
  <c r="G19" i="3" s="1"/>
  <c r="N12" i="3"/>
  <c r="Q12" i="3" s="1"/>
  <c r="B20" i="2"/>
  <c r="D16" i="2"/>
  <c r="F16" i="2" s="1"/>
  <c r="G16" i="2" s="1"/>
  <c r="F12" i="2"/>
  <c r="C11" i="2"/>
  <c r="D11" i="2" s="1"/>
  <c r="F11" i="2" s="1"/>
  <c r="D15" i="2"/>
  <c r="F15" i="2" s="1"/>
  <c r="D12" i="1"/>
  <c r="E12" i="1" s="1"/>
  <c r="K10" i="1"/>
  <c r="L10" i="1" s="1"/>
  <c r="N14" i="2"/>
  <c r="D16" i="1"/>
  <c r="N13" i="3"/>
  <c r="Q13" i="3" s="1"/>
  <c r="N14" i="3"/>
  <c r="Q14" i="3" s="1"/>
  <c r="E17" i="3"/>
  <c r="G17" i="3" s="1"/>
  <c r="E13" i="3"/>
  <c r="G13" i="3" s="1"/>
  <c r="C13" i="3"/>
  <c r="F13" i="3" s="1"/>
  <c r="E15" i="3"/>
  <c r="G15" i="3" s="1"/>
  <c r="Q15" i="3"/>
  <c r="C17" i="3"/>
  <c r="F17" i="3" s="1"/>
  <c r="E18" i="3"/>
  <c r="G18" i="3" s="1"/>
  <c r="E14" i="3"/>
  <c r="G14" i="3" s="1"/>
  <c r="L13" i="3"/>
  <c r="P13" i="3" s="1"/>
  <c r="L14" i="3"/>
  <c r="P14" i="3" s="1"/>
  <c r="C19" i="3"/>
  <c r="E20" i="3"/>
  <c r="G20" i="3" s="1"/>
  <c r="E16" i="3"/>
  <c r="G16" i="3" s="1"/>
  <c r="L15" i="3"/>
  <c r="P15" i="3" s="1"/>
  <c r="L12" i="3"/>
  <c r="P12" i="3" s="1"/>
  <c r="F14" i="2"/>
  <c r="F18" i="2"/>
  <c r="F19" i="3"/>
  <c r="F12" i="3"/>
  <c r="F14" i="3"/>
  <c r="F15" i="3"/>
  <c r="F16" i="3"/>
  <c r="F20" i="3"/>
  <c r="B21" i="3"/>
  <c r="F18" i="3"/>
  <c r="L12" i="2"/>
  <c r="O12" i="2" s="1"/>
  <c r="P12" i="2" s="1"/>
  <c r="L11" i="2"/>
  <c r="O11" i="2" s="1"/>
  <c r="P11" i="2" s="1"/>
  <c r="N13" i="2"/>
  <c r="P13" i="2" s="1"/>
  <c r="E15" i="2"/>
  <c r="F13" i="2"/>
  <c r="E13" i="2"/>
  <c r="E14" i="2"/>
  <c r="E12" i="2"/>
  <c r="L14" i="2"/>
  <c r="E19" i="2"/>
  <c r="E17" i="2"/>
  <c r="E18" i="2"/>
  <c r="J13" i="1"/>
  <c r="L13" i="1" s="1"/>
  <c r="K12" i="1"/>
  <c r="L12" i="1" s="1"/>
  <c r="E13" i="1"/>
  <c r="C15" i="1"/>
  <c r="E15" i="1" s="1"/>
  <c r="D14" i="1"/>
  <c r="E14" i="1" s="1"/>
  <c r="E11" i="1"/>
  <c r="C17" i="1"/>
  <c r="E17" i="1" s="1"/>
  <c r="E16" i="1"/>
  <c r="C10" i="1"/>
  <c r="E10" i="1" s="1"/>
  <c r="C18" i="1"/>
  <c r="E18" i="1" s="1"/>
  <c r="G12" i="2" l="1"/>
  <c r="H19" i="3"/>
  <c r="E11" i="2"/>
  <c r="G14" i="2"/>
  <c r="G15" i="2"/>
  <c r="I10" i="1"/>
  <c r="I11" i="1"/>
  <c r="M11" i="1" s="1"/>
  <c r="I13" i="1"/>
  <c r="M13" i="1" s="1"/>
  <c r="I12" i="1"/>
  <c r="M12" i="1" s="1"/>
  <c r="H15" i="3"/>
  <c r="H20" i="3"/>
  <c r="H13" i="3"/>
  <c r="H17" i="3"/>
  <c r="R15" i="3"/>
  <c r="R13" i="3"/>
  <c r="H16" i="3"/>
  <c r="R12" i="3"/>
  <c r="R14" i="3"/>
  <c r="H18" i="3"/>
  <c r="H14" i="3"/>
  <c r="G18" i="2"/>
  <c r="E12" i="3"/>
  <c r="G12" i="3" s="1"/>
  <c r="H12" i="3" s="1"/>
  <c r="O14" i="2"/>
  <c r="P14" i="2" s="1"/>
  <c r="G13" i="2"/>
  <c r="F17" i="2"/>
  <c r="G17" i="2" s="1"/>
  <c r="F19" i="2"/>
  <c r="G19" i="2" s="1"/>
  <c r="G11" i="2"/>
  <c r="M12" i="2" l="1"/>
  <c r="Q12" i="2" s="1"/>
  <c r="M14" i="2"/>
  <c r="Q14" i="2" s="1"/>
  <c r="O15" i="3"/>
  <c r="S15" i="3" s="1"/>
  <c r="O14" i="3"/>
  <c r="S14" i="3" s="1"/>
  <c r="O13" i="3"/>
  <c r="S13" i="3" s="1"/>
  <c r="M13" i="2"/>
  <c r="Q13" i="2" s="1"/>
  <c r="M11" i="2"/>
  <c r="Q11" i="2" s="1"/>
  <c r="M10" i="1"/>
  <c r="P10" i="1" l="1"/>
  <c r="Q10" i="1" s="1"/>
  <c r="T11" i="2"/>
  <c r="U11" i="2" s="1"/>
  <c r="O12" i="3"/>
  <c r="S12" i="3" s="1"/>
  <c r="V12" i="3" s="1"/>
  <c r="W12" i="3" l="1"/>
</calcChain>
</file>

<file path=xl/sharedStrings.xml><?xml version="1.0" encoding="utf-8"?>
<sst xmlns="http://schemas.openxmlformats.org/spreadsheetml/2006/main" count="110" uniqueCount="45">
  <si>
    <t>Sale Price =</t>
  </si>
  <si>
    <t>Period 2 Analysis</t>
  </si>
  <si>
    <t>E (Yuan Exchange Rate)</t>
  </si>
  <si>
    <t>D(Demand)</t>
  </si>
  <si>
    <t>Probability</t>
  </si>
  <si>
    <t>Yuan Up</t>
  </si>
  <si>
    <t>Yuan Down</t>
  </si>
  <si>
    <t>Starting Yuan / Euro</t>
  </si>
  <si>
    <t>Revenue</t>
  </si>
  <si>
    <t>Cost</t>
  </si>
  <si>
    <t>Profit</t>
  </si>
  <si>
    <t>Period 1 Analysis</t>
  </si>
  <si>
    <t>Discounted Expected Profit</t>
  </si>
  <si>
    <t>Period 0 Analysis</t>
  </si>
  <si>
    <t>Cost (Yuan)</t>
  </si>
  <si>
    <t>Discounted Expected Profit (Euro)</t>
  </si>
  <si>
    <t>Sales</t>
  </si>
  <si>
    <t>Production Cost Quantity</t>
  </si>
  <si>
    <t>Starting Yuan / $</t>
  </si>
  <si>
    <t>Revenue ($)</t>
  </si>
  <si>
    <t>Profit ($)</t>
  </si>
  <si>
    <t>Cost ($)</t>
  </si>
  <si>
    <t>Discounted Expected Profit ($)</t>
  </si>
  <si>
    <t>China Production</t>
  </si>
  <si>
    <t>Period 2 Production in China =</t>
  </si>
  <si>
    <t>Total Expected Profit</t>
  </si>
  <si>
    <t>Evaluating the Onshoring Option</t>
  </si>
  <si>
    <t>Starting Demand</t>
  </si>
  <si>
    <t>Variable Cost / Unit =</t>
  </si>
  <si>
    <t>Demand Up</t>
  </si>
  <si>
    <t>Demand Down</t>
  </si>
  <si>
    <t>Expected Profit from Period 2</t>
  </si>
  <si>
    <t>Expected Profit from Period 1</t>
  </si>
  <si>
    <t>Evaluating the Off-Shoring Option</t>
  </si>
  <si>
    <t>Expected Demand =</t>
  </si>
  <si>
    <t>Expected Profit from Period 2 ($)</t>
  </si>
  <si>
    <t>Expected Profit from Period 1 (Euro)</t>
  </si>
  <si>
    <t>Variable Cost / Panel =</t>
  </si>
  <si>
    <t>Period 1 Production =</t>
  </si>
  <si>
    <t>Period 2 Production =</t>
  </si>
  <si>
    <t>Evaluating the Hybrid Option</t>
  </si>
  <si>
    <t>On-Shore Variable Cost =</t>
  </si>
  <si>
    <t>Period 1 Production in China =</t>
  </si>
  <si>
    <t>On-Shore production</t>
  </si>
  <si>
    <t>On-Shore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</si>
</sst>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3" formatCode="_(* #,##0.00_);_(* \(#,##0.00\);_(* &quot;-&quot;??_);_(@_)"/>
    <numFmt numFmtId="164" formatCode="&quot;$&quot;#,##0"/>
    <numFmt numFmtId="165" formatCode="[$¥-804]#,##0"/>
    <numFmt numFmtId="167" formatCode="_(* #,##0_);_(* \(#,##0\);_(* &quot;-&quot;??_);_(@_)"/>
    <numFmt numFmtId="169" formatCode="&quot;$&quot;#,##0.00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0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1" xfId="0" applyNumberFormat="1" applyBorder="1"/>
    <xf numFmtId="5" fontId="0" fillId="0" borderId="1" xfId="1" applyNumberFormat="1" applyFont="1" applyBorder="1"/>
    <xf numFmtId="165" fontId="0" fillId="0" borderId="1" xfId="0" applyNumberFormat="1" applyBorder="1"/>
    <xf numFmtId="0" fontId="1" fillId="2" borderId="0" xfId="0" applyFont="1" applyFill="1"/>
    <xf numFmtId="0" fontId="0" fillId="2" borderId="0" xfId="0" applyFill="1"/>
    <xf numFmtId="167" fontId="0" fillId="2" borderId="1" xfId="1" applyNumberFormat="1" applyFont="1" applyFill="1" applyBorder="1"/>
    <xf numFmtId="167" fontId="0" fillId="0" borderId="1" xfId="1" applyNumberFormat="1" applyFont="1" applyBorder="1"/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1" xfId="0" applyFill="1" applyBorder="1" applyAlignment="1">
      <alignment wrapText="1"/>
    </xf>
    <xf numFmtId="164" fontId="0" fillId="0" borderId="1" xfId="0" applyNumberFormat="1" applyFill="1" applyBorder="1"/>
    <xf numFmtId="0" fontId="0" fillId="0" borderId="0" xfId="0" applyFill="1"/>
    <xf numFmtId="167" fontId="0" fillId="0" borderId="0" xfId="1" applyNumberFormat="1" applyFont="1" applyFill="1"/>
    <xf numFmtId="0" fontId="0" fillId="0" borderId="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3" fontId="0" fillId="0" borderId="1" xfId="0" applyNumberFormat="1" applyFill="1" applyBorder="1"/>
    <xf numFmtId="165" fontId="0" fillId="0" borderId="1" xfId="0" applyNumberFormat="1" applyFill="1" applyBorder="1"/>
    <xf numFmtId="0" fontId="1" fillId="0" borderId="0" xfId="0" applyFont="1" applyFill="1"/>
    <xf numFmtId="5" fontId="0" fillId="0" borderId="1" xfId="1" applyNumberFormat="1" applyFont="1" applyFill="1" applyBorder="1"/>
    <xf numFmtId="169" fontId="0" fillId="2" borderId="1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180975</xdr:colOff>
      <xdr:row>1</xdr:row>
      <xdr:rowOff>57150</xdr:rowOff>
    </xdr:from>
    <xdr:ext cx="3188822" cy="436786"/>
    <xdr:sp macro="" textlink="">
      <xdr:nvSpPr>
        <xdr:cNvPr id="2" name="TextBox 1"/>
        <xdr:cNvSpPr txBox="1"/>
      </xdr:nvSpPr>
      <xdr:spPr>
        <a:xfrm>
          <a:off x="3028950" y="247650"/>
          <a:ext cx="3188822" cy="43678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Expected profit over 2 periods from on-shore source</a:t>
          </a:r>
        </a:p>
        <a:p>
          <a:r>
            <a:rPr lang="en-US" sz="1100"/>
            <a:t>is given in Cell Q10.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180975</xdr:rowOff>
    </xdr:from>
    <xdr:ext cx="3188822" cy="436786"/>
    <xdr:sp macro="" textlink="">
      <xdr:nvSpPr>
        <xdr:cNvPr id="2" name="TextBox 1"/>
        <xdr:cNvSpPr txBox="1"/>
      </xdr:nvSpPr>
      <xdr:spPr>
        <a:xfrm>
          <a:off x="2752725" y="180975"/>
          <a:ext cx="3188822" cy="43678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Expected profit over 2 periods from off-shore source</a:t>
          </a:r>
        </a:p>
        <a:p>
          <a:r>
            <a:rPr lang="en-US" sz="1100"/>
            <a:t>is given in Cell U11.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3508461" cy="781240"/>
    <xdr:sp macro="" textlink="">
      <xdr:nvSpPr>
        <xdr:cNvPr id="2" name="TextBox 1"/>
        <xdr:cNvSpPr txBox="1"/>
      </xdr:nvSpPr>
      <xdr:spPr>
        <a:xfrm>
          <a:off x="2733675" y="190500"/>
          <a:ext cx="3508461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Base line sourcing from off-shore in each of two periods is</a:t>
          </a:r>
        </a:p>
        <a:p>
          <a:r>
            <a:rPr lang="en-US" sz="1100"/>
            <a:t>given in Cells B7 and B8</a:t>
          </a:r>
        </a:p>
        <a:p>
          <a:r>
            <a:rPr lang="en-US" sz="1100"/>
            <a:t>Expected profit over 2 periods from hybrid sourcing</a:t>
          </a:r>
        </a:p>
        <a:p>
          <a:r>
            <a:rPr lang="en-US" sz="1100"/>
            <a:t>is given in Cell W12.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G26" sqref="G26"/>
    </sheetView>
  </sheetViews>
  <sheetFormatPr defaultRowHeight="14.5" x14ac:dyDescent="0.35"/>
  <cols>
    <col min="1" max="1" width="22" customWidth="1"/>
    <col min="2" max="2" width="11.54296875" customWidth="1"/>
    <col min="6" max="6" width="3.1796875" customWidth="1"/>
    <col min="7" max="7" width="15.26953125" customWidth="1"/>
    <col min="8" max="9" width="12" customWidth="1"/>
    <col min="11" max="12" width="7.26953125" customWidth="1"/>
    <col min="13" max="13" width="11.453125" customWidth="1"/>
    <col min="14" max="14" width="2.81640625" customWidth="1"/>
    <col min="15" max="15" width="10.7265625" customWidth="1"/>
    <col min="16" max="16" width="11.26953125" customWidth="1"/>
    <col min="17" max="17" width="12" customWidth="1"/>
  </cols>
  <sheetData>
    <row r="1" spans="1:17" x14ac:dyDescent="0.35">
      <c r="A1" s="15" t="s">
        <v>26</v>
      </c>
      <c r="B1" s="16"/>
    </row>
    <row r="2" spans="1:17" x14ac:dyDescent="0.35">
      <c r="A2" s="19" t="s">
        <v>27</v>
      </c>
      <c r="B2" s="18">
        <v>1000</v>
      </c>
    </row>
    <row r="3" spans="1:17" x14ac:dyDescent="0.35">
      <c r="A3" s="19" t="s">
        <v>28</v>
      </c>
      <c r="B3" s="12">
        <v>10</v>
      </c>
    </row>
    <row r="4" spans="1:17" x14ac:dyDescent="0.35">
      <c r="A4" s="3" t="s">
        <v>0</v>
      </c>
      <c r="B4" s="12">
        <v>20</v>
      </c>
    </row>
    <row r="5" spans="1:17" x14ac:dyDescent="0.35">
      <c r="A5" s="3" t="s">
        <v>18</v>
      </c>
      <c r="B5" s="3">
        <v>6.5</v>
      </c>
    </row>
    <row r="8" spans="1:17" x14ac:dyDescent="0.35">
      <c r="A8" s="1" t="s">
        <v>1</v>
      </c>
      <c r="G8" s="1" t="s">
        <v>11</v>
      </c>
      <c r="O8" s="1" t="s">
        <v>13</v>
      </c>
    </row>
    <row r="9" spans="1:17" ht="43.5" x14ac:dyDescent="0.35">
      <c r="A9" s="3" t="s">
        <v>2</v>
      </c>
      <c r="B9" s="3" t="s">
        <v>3</v>
      </c>
      <c r="C9" s="3" t="s">
        <v>8</v>
      </c>
      <c r="D9" s="3" t="s">
        <v>9</v>
      </c>
      <c r="E9" s="3" t="s">
        <v>10</v>
      </c>
      <c r="G9" s="4" t="s">
        <v>2</v>
      </c>
      <c r="H9" s="23" t="s">
        <v>3</v>
      </c>
      <c r="I9" s="23" t="s">
        <v>31</v>
      </c>
      <c r="J9" s="4" t="s">
        <v>8</v>
      </c>
      <c r="K9" s="4" t="s">
        <v>9</v>
      </c>
      <c r="L9" s="4" t="s">
        <v>10</v>
      </c>
      <c r="M9" s="4" t="s">
        <v>25</v>
      </c>
      <c r="O9" s="4" t="s">
        <v>2</v>
      </c>
      <c r="P9" s="23" t="s">
        <v>32</v>
      </c>
      <c r="Q9" s="4" t="s">
        <v>12</v>
      </c>
    </row>
    <row r="10" spans="1:17" x14ac:dyDescent="0.35">
      <c r="A10" s="3">
        <f>B5*B26*B26</f>
        <v>7.1662500000000007</v>
      </c>
      <c r="B10" s="20">
        <f>B2*B20*B20</f>
        <v>1210</v>
      </c>
      <c r="C10" s="12">
        <f>B10*$B$4</f>
        <v>24200</v>
      </c>
      <c r="D10" s="12">
        <f>B10*$B$3</f>
        <v>12100</v>
      </c>
      <c r="E10" s="12">
        <f>C10-D10</f>
        <v>12100</v>
      </c>
      <c r="G10" s="3">
        <f>B5*B26</f>
        <v>6.8250000000000002</v>
      </c>
      <c r="H10" s="20">
        <f>B2*B20</f>
        <v>1100</v>
      </c>
      <c r="I10" s="24">
        <f>E10*0.25+E11*0.25+E12*0.25+E13*0.25</f>
        <v>11000</v>
      </c>
      <c r="J10" s="12">
        <f>H10*$B$4</f>
        <v>22000</v>
      </c>
      <c r="K10" s="12">
        <f>H10*$B$3</f>
        <v>11000</v>
      </c>
      <c r="L10" s="12">
        <f>J10-K10</f>
        <v>11000</v>
      </c>
      <c r="M10" s="12">
        <f>I10/1.1+L10</f>
        <v>21000</v>
      </c>
      <c r="O10" s="3">
        <f>B5</f>
        <v>6.5</v>
      </c>
      <c r="P10" s="13">
        <f>M10*0.25+M11*0.25+M12*0.25+M13*0.25</f>
        <v>19090.909090909088</v>
      </c>
      <c r="Q10" s="13">
        <f>P10/1.1</f>
        <v>17355.371900826442</v>
      </c>
    </row>
    <row r="11" spans="1:17" x14ac:dyDescent="0.35">
      <c r="A11" s="3">
        <f>B5*B26*B24</f>
        <v>6.4837499999999997</v>
      </c>
      <c r="B11" s="20">
        <f>B2*B20*B20</f>
        <v>1210</v>
      </c>
      <c r="C11" s="12">
        <f t="shared" ref="C11:C18" si="0">B11*$B$4</f>
        <v>24200</v>
      </c>
      <c r="D11" s="12">
        <f t="shared" ref="D11:D18" si="1">B11*$B$3</f>
        <v>12100</v>
      </c>
      <c r="E11" s="12">
        <f t="shared" ref="E11:E18" si="2">C11-D11</f>
        <v>12100</v>
      </c>
      <c r="G11" s="3">
        <f>B5*B24</f>
        <v>6.1749999999999998</v>
      </c>
      <c r="H11" s="20">
        <f>B2*B20</f>
        <v>1100</v>
      </c>
      <c r="I11" s="24">
        <f>E11*0.25+E13*0.25+E14*0.25+E15*0.25</f>
        <v>11000</v>
      </c>
      <c r="J11" s="12">
        <f t="shared" ref="J11:J13" si="3">H11*$B$4</f>
        <v>22000</v>
      </c>
      <c r="K11" s="12">
        <f t="shared" ref="K11:K13" si="4">H11*$B$3</f>
        <v>11000</v>
      </c>
      <c r="L11" s="12">
        <f t="shared" ref="L11:L13" si="5">J11-K11</f>
        <v>11000</v>
      </c>
      <c r="M11" s="12">
        <f t="shared" ref="M11:M13" si="6">I11/1.1+L11</f>
        <v>21000</v>
      </c>
    </row>
    <row r="12" spans="1:17" x14ac:dyDescent="0.35">
      <c r="A12" s="3">
        <f>B5*B26*B26</f>
        <v>7.1662500000000007</v>
      </c>
      <c r="B12" s="20">
        <f>B2*B20*B22</f>
        <v>990</v>
      </c>
      <c r="C12" s="12">
        <f t="shared" si="0"/>
        <v>19800</v>
      </c>
      <c r="D12" s="12">
        <f t="shared" si="1"/>
        <v>9900</v>
      </c>
      <c r="E12" s="12">
        <f t="shared" si="2"/>
        <v>9900</v>
      </c>
      <c r="G12" s="3">
        <f>B5*B26</f>
        <v>6.8250000000000002</v>
      </c>
      <c r="H12" s="20">
        <f>B2*B22</f>
        <v>900</v>
      </c>
      <c r="I12" s="24">
        <f>E12*0.25+E13*0.25+E16*0.25+E17*0.25</f>
        <v>9000</v>
      </c>
      <c r="J12" s="12">
        <f t="shared" si="3"/>
        <v>18000</v>
      </c>
      <c r="K12" s="12">
        <f t="shared" si="4"/>
        <v>9000</v>
      </c>
      <c r="L12" s="12">
        <f t="shared" si="5"/>
        <v>9000</v>
      </c>
      <c r="M12" s="12">
        <f t="shared" si="6"/>
        <v>17181.81818181818</v>
      </c>
    </row>
    <row r="13" spans="1:17" x14ac:dyDescent="0.35">
      <c r="A13" s="3">
        <f>B5*B26*B24</f>
        <v>6.4837499999999997</v>
      </c>
      <c r="B13" s="20">
        <f>B2*B20*B22</f>
        <v>990</v>
      </c>
      <c r="C13" s="12">
        <f t="shared" si="0"/>
        <v>19800</v>
      </c>
      <c r="D13" s="12">
        <f t="shared" si="1"/>
        <v>9900</v>
      </c>
      <c r="E13" s="12">
        <f t="shared" si="2"/>
        <v>9900</v>
      </c>
      <c r="G13" s="3">
        <f>B5*B24</f>
        <v>6.1749999999999998</v>
      </c>
      <c r="H13" s="20">
        <f>B2*B22</f>
        <v>900</v>
      </c>
      <c r="I13" s="24">
        <f>E13*0.25+E15*0.25+E17*0.25+E18*0.25</f>
        <v>9000</v>
      </c>
      <c r="J13" s="12">
        <f t="shared" si="3"/>
        <v>18000</v>
      </c>
      <c r="K13" s="12">
        <f t="shared" si="4"/>
        <v>9000</v>
      </c>
      <c r="L13" s="12">
        <f t="shared" si="5"/>
        <v>9000</v>
      </c>
      <c r="M13" s="12">
        <f t="shared" si="6"/>
        <v>17181.81818181818</v>
      </c>
    </row>
    <row r="14" spans="1:17" x14ac:dyDescent="0.35">
      <c r="A14" s="3">
        <f>B5*B24*B24</f>
        <v>5.86625</v>
      </c>
      <c r="B14" s="20">
        <f>B2*B20*B20</f>
        <v>1210</v>
      </c>
      <c r="C14" s="12">
        <f t="shared" si="0"/>
        <v>24200</v>
      </c>
      <c r="D14" s="12">
        <f t="shared" si="1"/>
        <v>12100</v>
      </c>
      <c r="E14" s="12">
        <f t="shared" si="2"/>
        <v>12100</v>
      </c>
    </row>
    <row r="15" spans="1:17" x14ac:dyDescent="0.35">
      <c r="A15" s="3">
        <f>B5*B24*B24</f>
        <v>5.86625</v>
      </c>
      <c r="B15" s="20">
        <f>B2*B20*B22</f>
        <v>990</v>
      </c>
      <c r="C15" s="12">
        <f t="shared" si="0"/>
        <v>19800</v>
      </c>
      <c r="D15" s="12">
        <f t="shared" si="1"/>
        <v>9900</v>
      </c>
      <c r="E15" s="12">
        <f t="shared" si="2"/>
        <v>9900</v>
      </c>
    </row>
    <row r="16" spans="1:17" x14ac:dyDescent="0.35">
      <c r="A16" s="3">
        <f>B5*B26*B26</f>
        <v>7.1662500000000007</v>
      </c>
      <c r="B16" s="20">
        <f>B2*B22*B22</f>
        <v>810</v>
      </c>
      <c r="C16" s="12">
        <f t="shared" si="0"/>
        <v>16200</v>
      </c>
      <c r="D16" s="12">
        <f t="shared" si="1"/>
        <v>8100</v>
      </c>
      <c r="E16" s="12">
        <f t="shared" si="2"/>
        <v>8100</v>
      </c>
    </row>
    <row r="17" spans="1:5" x14ac:dyDescent="0.35">
      <c r="A17" s="3">
        <f>B5*B26*B24</f>
        <v>6.4837499999999997</v>
      </c>
      <c r="B17" s="18">
        <f>B2*B22*B22</f>
        <v>810</v>
      </c>
      <c r="C17" s="12">
        <f t="shared" si="0"/>
        <v>16200</v>
      </c>
      <c r="D17" s="12">
        <f t="shared" si="1"/>
        <v>8100</v>
      </c>
      <c r="E17" s="12">
        <f t="shared" si="2"/>
        <v>8100</v>
      </c>
    </row>
    <row r="18" spans="1:5" x14ac:dyDescent="0.35">
      <c r="A18" s="3">
        <f>B5*B24*B24</f>
        <v>5.86625</v>
      </c>
      <c r="B18" s="18">
        <f>B2*B22*B22</f>
        <v>810</v>
      </c>
      <c r="C18" s="12">
        <f t="shared" si="0"/>
        <v>16200</v>
      </c>
      <c r="D18" s="12">
        <f t="shared" si="1"/>
        <v>8100</v>
      </c>
      <c r="E18" s="12">
        <f t="shared" si="2"/>
        <v>8100</v>
      </c>
    </row>
    <row r="19" spans="1:5" ht="15" thickBot="1" x14ac:dyDescent="0.4"/>
    <row r="20" spans="1:5" x14ac:dyDescent="0.35">
      <c r="A20" s="21" t="s">
        <v>29</v>
      </c>
      <c r="B20" s="7">
        <v>1.1000000000000001</v>
      </c>
    </row>
    <row r="21" spans="1:5" x14ac:dyDescent="0.35">
      <c r="A21" s="22" t="s">
        <v>4</v>
      </c>
      <c r="B21" s="9">
        <v>0.5</v>
      </c>
    </row>
    <row r="22" spans="1:5" x14ac:dyDescent="0.35">
      <c r="A22" s="22" t="s">
        <v>30</v>
      </c>
      <c r="B22" s="9">
        <v>0.9</v>
      </c>
    </row>
    <row r="23" spans="1:5" ht="15" thickBot="1" x14ac:dyDescent="0.4">
      <c r="A23" s="10" t="s">
        <v>4</v>
      </c>
      <c r="B23" s="11">
        <v>0.5</v>
      </c>
    </row>
    <row r="24" spans="1:5" x14ac:dyDescent="0.35">
      <c r="A24" s="6" t="s">
        <v>5</v>
      </c>
      <c r="B24" s="7">
        <v>0.95</v>
      </c>
    </row>
    <row r="25" spans="1:5" x14ac:dyDescent="0.35">
      <c r="A25" s="8" t="s">
        <v>4</v>
      </c>
      <c r="B25" s="9">
        <v>0.5</v>
      </c>
    </row>
    <row r="26" spans="1:5" x14ac:dyDescent="0.35">
      <c r="A26" s="8" t="s">
        <v>6</v>
      </c>
      <c r="B26" s="9">
        <v>1.05</v>
      </c>
    </row>
    <row r="27" spans="1:5" ht="15" thickBot="1" x14ac:dyDescent="0.4">
      <c r="A27" s="10" t="s">
        <v>4</v>
      </c>
      <c r="B27" s="11">
        <v>0.5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>
      <selection activeCell="I9" sqref="I9:Q14"/>
    </sheetView>
  </sheetViews>
  <sheetFormatPr defaultRowHeight="14.5" x14ac:dyDescent="0.35"/>
  <cols>
    <col min="1" max="1" width="20.7265625" customWidth="1"/>
    <col min="2" max="2" width="12.54296875" customWidth="1"/>
    <col min="3" max="3" width="8" customWidth="1"/>
    <col min="4" max="4" width="10.54296875" customWidth="1"/>
    <col min="7" max="7" width="9" customWidth="1"/>
    <col min="8" max="8" width="2.7265625" customWidth="1"/>
    <col min="9" max="9" width="9.7265625" customWidth="1"/>
    <col min="10" max="10" width="11.453125" customWidth="1"/>
    <col min="11" max="11" width="7.7265625" customWidth="1"/>
    <col min="12" max="12" width="11.453125" customWidth="1"/>
    <col min="13" max="13" width="14.1796875" customWidth="1"/>
    <col min="17" max="17" width="12.1796875" customWidth="1"/>
    <col min="18" max="18" width="2.453125" customWidth="1"/>
    <col min="19" max="19" width="9.453125" customWidth="1"/>
    <col min="20" max="21" width="11.54296875" customWidth="1"/>
  </cols>
  <sheetData>
    <row r="1" spans="1:21" x14ac:dyDescent="0.35">
      <c r="A1" s="15" t="s">
        <v>33</v>
      </c>
      <c r="B1" s="16"/>
    </row>
    <row r="2" spans="1:21" x14ac:dyDescent="0.35">
      <c r="A2" s="19" t="s">
        <v>27</v>
      </c>
      <c r="B2" s="18">
        <v>1000</v>
      </c>
    </row>
    <row r="3" spans="1:21" x14ac:dyDescent="0.35">
      <c r="A3" s="19" t="s">
        <v>37</v>
      </c>
      <c r="B3" s="14">
        <v>55</v>
      </c>
    </row>
    <row r="4" spans="1:21" x14ac:dyDescent="0.35">
      <c r="A4" s="19" t="s">
        <v>0</v>
      </c>
      <c r="B4" s="12">
        <v>20</v>
      </c>
    </row>
    <row r="5" spans="1:21" x14ac:dyDescent="0.35">
      <c r="A5" s="19" t="s">
        <v>7</v>
      </c>
      <c r="B5" s="3">
        <v>6.5</v>
      </c>
    </row>
    <row r="6" spans="1:21" x14ac:dyDescent="0.35">
      <c r="A6" s="19" t="s">
        <v>39</v>
      </c>
      <c r="B6" s="18">
        <v>990</v>
      </c>
    </row>
    <row r="7" spans="1:21" x14ac:dyDescent="0.35">
      <c r="A7" s="19" t="s">
        <v>38</v>
      </c>
      <c r="B7" s="18">
        <v>1100</v>
      </c>
    </row>
    <row r="9" spans="1:21" x14ac:dyDescent="0.35">
      <c r="A9" s="1" t="s">
        <v>1</v>
      </c>
      <c r="I9" s="1" t="s">
        <v>11</v>
      </c>
      <c r="S9" s="1" t="s">
        <v>13</v>
      </c>
    </row>
    <row r="10" spans="1:21" ht="58" x14ac:dyDescent="0.35">
      <c r="A10" s="4" t="s">
        <v>2</v>
      </c>
      <c r="B10" s="4" t="s">
        <v>3</v>
      </c>
      <c r="C10" s="4" t="s">
        <v>16</v>
      </c>
      <c r="D10" s="4" t="s">
        <v>17</v>
      </c>
      <c r="E10" s="4" t="s">
        <v>19</v>
      </c>
      <c r="F10" s="4" t="s">
        <v>14</v>
      </c>
      <c r="G10" s="4" t="s">
        <v>20</v>
      </c>
      <c r="I10" s="23" t="s">
        <v>2</v>
      </c>
      <c r="J10" s="23" t="s">
        <v>3</v>
      </c>
      <c r="K10" s="23" t="s">
        <v>16</v>
      </c>
      <c r="L10" s="23" t="s">
        <v>17</v>
      </c>
      <c r="M10" s="23" t="s">
        <v>35</v>
      </c>
      <c r="N10" s="4" t="s">
        <v>19</v>
      </c>
      <c r="O10" s="4" t="s">
        <v>14</v>
      </c>
      <c r="P10" s="4" t="s">
        <v>20</v>
      </c>
      <c r="Q10" s="4" t="s">
        <v>22</v>
      </c>
      <c r="S10" s="4" t="s">
        <v>2</v>
      </c>
      <c r="T10" s="23" t="s">
        <v>36</v>
      </c>
      <c r="U10" s="4" t="s">
        <v>15</v>
      </c>
    </row>
    <row r="11" spans="1:21" x14ac:dyDescent="0.35">
      <c r="A11" s="19">
        <f>B5*B30*B30</f>
        <v>7.1662500000000007</v>
      </c>
      <c r="B11" s="20">
        <f>B2*B24*B24</f>
        <v>1210</v>
      </c>
      <c r="C11" s="18">
        <f>MIN(B11,$B$6)</f>
        <v>990</v>
      </c>
      <c r="D11" s="18">
        <f>MAX(C11,$B$6)</f>
        <v>990</v>
      </c>
      <c r="E11" s="12">
        <f>C11*$B$4</f>
        <v>19800</v>
      </c>
      <c r="F11" s="14">
        <f>D11*$B$3</f>
        <v>54450</v>
      </c>
      <c r="G11" s="12">
        <f>E11-F11/A11</f>
        <v>12201.883830455259</v>
      </c>
      <c r="I11" s="19">
        <f>B5*B30</f>
        <v>6.8250000000000002</v>
      </c>
      <c r="J11" s="20">
        <f>B2*B24</f>
        <v>1100</v>
      </c>
      <c r="K11" s="20">
        <f>MIN(J11,$B$7)</f>
        <v>1100</v>
      </c>
      <c r="L11" s="20">
        <f>MAX(K11,$B$7)</f>
        <v>1100</v>
      </c>
      <c r="M11" s="12">
        <f>G11*0.25+G12*0.25+G13*0.25+G14*0.25</f>
        <v>11801.982979426588</v>
      </c>
      <c r="N11" s="12">
        <f>K11*$B$4</f>
        <v>22000</v>
      </c>
      <c r="O11" s="14">
        <f>L11*$B$3</f>
        <v>60500</v>
      </c>
      <c r="P11" s="12">
        <f>N11-O11/I11</f>
        <v>13135.531135531135</v>
      </c>
      <c r="Q11" s="12">
        <f>M11/1.1+P11</f>
        <v>23864.606571373486</v>
      </c>
      <c r="S11" s="3">
        <v>9</v>
      </c>
      <c r="T11" s="13">
        <f>Q11*0.25+Q12*0.25+Q13*0.25+Q14*0.25</f>
        <v>20197.193520106062</v>
      </c>
      <c r="U11" s="13">
        <f>T11/1.1+B2</f>
        <v>19361.085018278238</v>
      </c>
    </row>
    <row r="12" spans="1:21" x14ac:dyDescent="0.35">
      <c r="A12" s="19">
        <f>B5*B30*B28</f>
        <v>6.4837499999999997</v>
      </c>
      <c r="B12" s="20">
        <f>B2*B24*B24</f>
        <v>1210</v>
      </c>
      <c r="C12" s="18">
        <f t="shared" ref="C12:C19" si="0">MIN(B12,$B$6)</f>
        <v>990</v>
      </c>
      <c r="D12" s="18">
        <f t="shared" ref="D12:D19" si="1">MAX(C12,$B$6)</f>
        <v>990</v>
      </c>
      <c r="E12" s="12">
        <f t="shared" ref="E12:E19" si="2">C12*$B$4</f>
        <v>19800</v>
      </c>
      <c r="F12" s="14">
        <f t="shared" ref="F12:F19" si="3">D12*$B$3</f>
        <v>54450</v>
      </c>
      <c r="G12" s="12">
        <f t="shared" ref="G12:G19" si="4">E12-F12/A12</f>
        <v>11402.082128397917</v>
      </c>
      <c r="I12" s="19">
        <f>B5*B28</f>
        <v>6.1749999999999998</v>
      </c>
      <c r="J12" s="20">
        <f>B2*B24</f>
        <v>1100</v>
      </c>
      <c r="K12" s="20">
        <f>MIN(J12,$B$7)</f>
        <v>1100</v>
      </c>
      <c r="L12" s="20">
        <f t="shared" ref="L12:L14" si="5">MAX(K12,$B$7)</f>
        <v>1100</v>
      </c>
      <c r="M12" s="12">
        <f>G12*0.25+G14*0.25+G15*0.25+G16*0.25</f>
        <v>10960.086450945175</v>
      </c>
      <c r="N12" s="12">
        <f t="shared" ref="N12:N14" si="6">K12*$B$4</f>
        <v>22000</v>
      </c>
      <c r="O12" s="14">
        <f t="shared" ref="O12:O14" si="7">L12*$B$3</f>
        <v>60500</v>
      </c>
      <c r="P12" s="12">
        <f t="shared" ref="P12:P14" si="8">N12-O12/I12</f>
        <v>12202.42914979757</v>
      </c>
      <c r="Q12" s="12">
        <f t="shared" ref="Q12:Q14" si="9">M12/1.1+P12</f>
        <v>22166.144105202271</v>
      </c>
    </row>
    <row r="13" spans="1:21" x14ac:dyDescent="0.35">
      <c r="A13" s="19">
        <f>B5*B30*B30</f>
        <v>7.1662500000000007</v>
      </c>
      <c r="B13" s="20">
        <f>B2*B24*B26</f>
        <v>990</v>
      </c>
      <c r="C13" s="18">
        <f t="shared" si="0"/>
        <v>990</v>
      </c>
      <c r="D13" s="18">
        <f t="shared" si="1"/>
        <v>990</v>
      </c>
      <c r="E13" s="12">
        <f t="shared" si="2"/>
        <v>19800</v>
      </c>
      <c r="F13" s="14">
        <f t="shared" si="3"/>
        <v>54450</v>
      </c>
      <c r="G13" s="12">
        <f t="shared" si="4"/>
        <v>12201.883830455259</v>
      </c>
      <c r="I13" s="19">
        <f>B5*B30</f>
        <v>6.8250000000000002</v>
      </c>
      <c r="J13" s="20">
        <f>B2*B26</f>
        <v>900</v>
      </c>
      <c r="K13" s="20">
        <f>MIN(J13,$B$7)</f>
        <v>900</v>
      </c>
      <c r="L13" s="20">
        <f t="shared" si="5"/>
        <v>1100</v>
      </c>
      <c r="M13" s="12">
        <f>G13*0.25+G14*0.25+G17*0.25+G18*0.25</f>
        <v>10001.982979426588</v>
      </c>
      <c r="N13" s="12">
        <f t="shared" si="6"/>
        <v>18000</v>
      </c>
      <c r="O13" s="14">
        <f t="shared" si="7"/>
        <v>60500</v>
      </c>
      <c r="P13" s="12">
        <f t="shared" si="8"/>
        <v>9135.5311355311351</v>
      </c>
      <c r="Q13" s="12">
        <f t="shared" si="9"/>
        <v>18228.24293500985</v>
      </c>
    </row>
    <row r="14" spans="1:21" x14ac:dyDescent="0.35">
      <c r="A14" s="19">
        <f>B5*B30*B28</f>
        <v>6.4837499999999997</v>
      </c>
      <c r="B14" s="20">
        <f>B2*B24*B26</f>
        <v>990</v>
      </c>
      <c r="C14" s="18">
        <f t="shared" si="0"/>
        <v>990</v>
      </c>
      <c r="D14" s="18">
        <f t="shared" si="1"/>
        <v>990</v>
      </c>
      <c r="E14" s="12">
        <f t="shared" si="2"/>
        <v>19800</v>
      </c>
      <c r="F14" s="14">
        <f t="shared" si="3"/>
        <v>54450</v>
      </c>
      <c r="G14" s="12">
        <f t="shared" si="4"/>
        <v>11402.082128397917</v>
      </c>
      <c r="I14" s="19">
        <f>B5*B28</f>
        <v>6.1749999999999998</v>
      </c>
      <c r="J14" s="20">
        <f>B2*B26</f>
        <v>900</v>
      </c>
      <c r="K14" s="20">
        <f>MIN(J14,$B$7)</f>
        <v>900</v>
      </c>
      <c r="L14" s="20">
        <f t="shared" si="5"/>
        <v>1100</v>
      </c>
      <c r="M14" s="12">
        <f>G14*0.25+G16*0.25+G18*0.25+G19*0.25</f>
        <v>9160.0864509451749</v>
      </c>
      <c r="N14" s="12">
        <f t="shared" si="6"/>
        <v>18000</v>
      </c>
      <c r="O14" s="14">
        <f t="shared" si="7"/>
        <v>60500</v>
      </c>
      <c r="P14" s="12">
        <f t="shared" si="8"/>
        <v>8202.4291497975701</v>
      </c>
      <c r="Q14" s="12">
        <f t="shared" si="9"/>
        <v>16529.780468838639</v>
      </c>
    </row>
    <row r="15" spans="1:21" x14ac:dyDescent="0.35">
      <c r="A15" s="19">
        <f>B5*B28*B28</f>
        <v>5.86625</v>
      </c>
      <c r="B15" s="20">
        <f>B2*B24*B24</f>
        <v>1210</v>
      </c>
      <c r="C15" s="18">
        <f t="shared" si="0"/>
        <v>990</v>
      </c>
      <c r="D15" s="18">
        <f t="shared" si="1"/>
        <v>990</v>
      </c>
      <c r="E15" s="12">
        <f t="shared" si="2"/>
        <v>19800</v>
      </c>
      <c r="F15" s="14">
        <f t="shared" si="3"/>
        <v>54450</v>
      </c>
      <c r="G15" s="12">
        <f t="shared" si="4"/>
        <v>10518.090773492435</v>
      </c>
    </row>
    <row r="16" spans="1:21" x14ac:dyDescent="0.35">
      <c r="A16" s="19">
        <f>B5*B28*B28</f>
        <v>5.86625</v>
      </c>
      <c r="B16" s="20">
        <f>B2*B24*B26</f>
        <v>990</v>
      </c>
      <c r="C16" s="18">
        <f t="shared" si="0"/>
        <v>990</v>
      </c>
      <c r="D16" s="18">
        <f t="shared" si="1"/>
        <v>990</v>
      </c>
      <c r="E16" s="12">
        <f t="shared" si="2"/>
        <v>19800</v>
      </c>
      <c r="F16" s="14">
        <f t="shared" si="3"/>
        <v>54450</v>
      </c>
      <c r="G16" s="12">
        <f t="shared" si="4"/>
        <v>10518.090773492435</v>
      </c>
      <c r="Q16" s="5"/>
      <c r="U16" s="2"/>
    </row>
    <row r="17" spans="1:7" x14ac:dyDescent="0.35">
      <c r="A17" s="19">
        <f>B5*B30*B30</f>
        <v>7.1662500000000007</v>
      </c>
      <c r="B17" s="20">
        <f>B2*B26*B26</f>
        <v>810</v>
      </c>
      <c r="C17" s="18">
        <f t="shared" si="0"/>
        <v>810</v>
      </c>
      <c r="D17" s="18">
        <f t="shared" si="1"/>
        <v>990</v>
      </c>
      <c r="E17" s="12">
        <f t="shared" si="2"/>
        <v>16200</v>
      </c>
      <c r="F17" s="14">
        <f t="shared" si="3"/>
        <v>54450</v>
      </c>
      <c r="G17" s="12">
        <f t="shared" si="4"/>
        <v>8601.8838304552592</v>
      </c>
    </row>
    <row r="18" spans="1:7" x14ac:dyDescent="0.35">
      <c r="A18" s="19">
        <f>B5*B30*B28</f>
        <v>6.4837499999999997</v>
      </c>
      <c r="B18" s="20">
        <f>B2*B26*B26</f>
        <v>810</v>
      </c>
      <c r="C18" s="18">
        <f t="shared" si="0"/>
        <v>810</v>
      </c>
      <c r="D18" s="18">
        <f t="shared" si="1"/>
        <v>990</v>
      </c>
      <c r="E18" s="12">
        <f t="shared" si="2"/>
        <v>16200</v>
      </c>
      <c r="F18" s="14">
        <f t="shared" si="3"/>
        <v>54450</v>
      </c>
      <c r="G18" s="12">
        <f t="shared" si="4"/>
        <v>7802.0821283979167</v>
      </c>
    </row>
    <row r="19" spans="1:7" x14ac:dyDescent="0.35">
      <c r="A19" s="19">
        <f>B5*B28*B28</f>
        <v>5.86625</v>
      </c>
      <c r="B19" s="20">
        <f>B2*B26*B26</f>
        <v>810</v>
      </c>
      <c r="C19" s="18">
        <f t="shared" si="0"/>
        <v>810</v>
      </c>
      <c r="D19" s="18">
        <f t="shared" si="1"/>
        <v>990</v>
      </c>
      <c r="E19" s="12">
        <f t="shared" si="2"/>
        <v>16200</v>
      </c>
      <c r="F19" s="14">
        <f t="shared" si="3"/>
        <v>54450</v>
      </c>
      <c r="G19" s="12">
        <f t="shared" si="4"/>
        <v>6918.0907734924349</v>
      </c>
    </row>
    <row r="20" spans="1:7" x14ac:dyDescent="0.35">
      <c r="A20" s="25" t="s">
        <v>34</v>
      </c>
      <c r="B20" s="26">
        <f>(B11*0.25+B12*0.5+B13*0.5+B14*1+B15*0.25+B16*0.5+B17*1)/4</f>
        <v>1000</v>
      </c>
    </row>
    <row r="21" spans="1:7" x14ac:dyDescent="0.35">
      <c r="A21" s="25"/>
      <c r="B21" s="25"/>
    </row>
    <row r="22" spans="1:7" x14ac:dyDescent="0.35">
      <c r="A22" s="25"/>
      <c r="B22" s="25"/>
    </row>
    <row r="23" spans="1:7" ht="15" thickBot="1" x14ac:dyDescent="0.4">
      <c r="A23" s="25"/>
      <c r="B23" s="25"/>
    </row>
    <row r="24" spans="1:7" x14ac:dyDescent="0.35">
      <c r="A24" s="21" t="s">
        <v>29</v>
      </c>
      <c r="B24" s="27">
        <v>1.1000000000000001</v>
      </c>
    </row>
    <row r="25" spans="1:7" x14ac:dyDescent="0.35">
      <c r="A25" s="22" t="s">
        <v>4</v>
      </c>
      <c r="B25" s="28">
        <v>0.5</v>
      </c>
    </row>
    <row r="26" spans="1:7" x14ac:dyDescent="0.35">
      <c r="A26" s="22" t="s">
        <v>30</v>
      </c>
      <c r="B26" s="28">
        <v>0.9</v>
      </c>
    </row>
    <row r="27" spans="1:7" ht="15" thickBot="1" x14ac:dyDescent="0.4">
      <c r="A27" s="29" t="s">
        <v>4</v>
      </c>
      <c r="B27" s="30">
        <v>0.5</v>
      </c>
    </row>
    <row r="28" spans="1:7" x14ac:dyDescent="0.35">
      <c r="A28" s="6" t="s">
        <v>5</v>
      </c>
      <c r="B28" s="7">
        <v>0.95</v>
      </c>
    </row>
    <row r="29" spans="1:7" x14ac:dyDescent="0.35">
      <c r="A29" s="8" t="s">
        <v>4</v>
      </c>
      <c r="B29" s="9">
        <v>0.5</v>
      </c>
    </row>
    <row r="30" spans="1:7" x14ac:dyDescent="0.35">
      <c r="A30" s="8" t="s">
        <v>6</v>
      </c>
      <c r="B30" s="9">
        <v>1.05</v>
      </c>
    </row>
    <row r="31" spans="1:7" ht="15" thickBot="1" x14ac:dyDescent="0.4">
      <c r="A31" s="10" t="s">
        <v>4</v>
      </c>
      <c r="B31" s="11">
        <v>0.5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B8" sqref="B8"/>
    </sheetView>
  </sheetViews>
  <sheetFormatPr defaultRowHeight="14.5" x14ac:dyDescent="0.35"/>
  <cols>
    <col min="1" max="1" width="20.81640625" customWidth="1"/>
    <col min="2" max="2" width="11" customWidth="1"/>
    <col min="3" max="3" width="9.08984375" bestFit="1" customWidth="1"/>
    <col min="4" max="5" width="11.453125" customWidth="1"/>
    <col min="9" max="9" width="3.26953125" customWidth="1"/>
    <col min="11" max="11" width="10.81640625" customWidth="1"/>
    <col min="12" max="12" width="9.08984375" bestFit="1" customWidth="1"/>
    <col min="13" max="14" width="11.26953125" customWidth="1"/>
    <col min="19" max="19" width="11.26953125" customWidth="1"/>
    <col min="20" max="20" width="3" customWidth="1"/>
    <col min="22" max="22" width="10.54296875" bestFit="1" customWidth="1"/>
    <col min="23" max="23" width="12.1796875" customWidth="1"/>
  </cols>
  <sheetData>
    <row r="1" spans="1:23" x14ac:dyDescent="0.35">
      <c r="A1" s="15" t="s">
        <v>40</v>
      </c>
      <c r="B1" s="16"/>
    </row>
    <row r="2" spans="1:23" x14ac:dyDescent="0.35">
      <c r="A2" s="19" t="s">
        <v>27</v>
      </c>
      <c r="B2" s="31">
        <v>1000</v>
      </c>
      <c r="C2" s="25"/>
      <c r="D2" s="25"/>
      <c r="E2" s="25"/>
    </row>
    <row r="3" spans="1:23" x14ac:dyDescent="0.35">
      <c r="A3" s="19" t="s">
        <v>37</v>
      </c>
      <c r="B3" s="32">
        <v>55</v>
      </c>
      <c r="C3" s="25"/>
      <c r="D3" s="25"/>
      <c r="E3" s="25"/>
    </row>
    <row r="4" spans="1:23" x14ac:dyDescent="0.35">
      <c r="A4" s="19" t="s">
        <v>41</v>
      </c>
      <c r="B4" s="35">
        <v>11</v>
      </c>
      <c r="C4" s="25"/>
      <c r="D4" s="25"/>
      <c r="E4" s="25"/>
    </row>
    <row r="5" spans="1:23" x14ac:dyDescent="0.35">
      <c r="A5" s="19" t="s">
        <v>0</v>
      </c>
      <c r="B5" s="24">
        <v>20</v>
      </c>
      <c r="C5" s="25"/>
      <c r="D5" s="25"/>
      <c r="E5" s="25"/>
    </row>
    <row r="6" spans="1:23" x14ac:dyDescent="0.35">
      <c r="A6" s="19" t="s">
        <v>7</v>
      </c>
      <c r="B6" s="19">
        <v>6.5</v>
      </c>
      <c r="C6" s="25"/>
      <c r="D6" s="25"/>
      <c r="E6" s="25"/>
    </row>
    <row r="7" spans="1:23" ht="29" x14ac:dyDescent="0.35">
      <c r="A7" s="23" t="s">
        <v>24</v>
      </c>
      <c r="B7" s="17">
        <v>900</v>
      </c>
      <c r="C7" s="25"/>
      <c r="D7" s="25"/>
      <c r="E7" s="25"/>
    </row>
    <row r="8" spans="1:23" ht="29" x14ac:dyDescent="0.35">
      <c r="A8" s="23" t="s">
        <v>42</v>
      </c>
      <c r="B8" s="17">
        <v>900</v>
      </c>
      <c r="C8" s="25"/>
      <c r="D8" s="25"/>
      <c r="E8" s="25"/>
    </row>
    <row r="9" spans="1:23" x14ac:dyDescent="0.35">
      <c r="A9" s="25"/>
      <c r="B9" s="25"/>
      <c r="C9" s="25"/>
      <c r="D9" s="25"/>
      <c r="E9" s="25"/>
    </row>
    <row r="10" spans="1:23" x14ac:dyDescent="0.35">
      <c r="A10" s="33" t="s">
        <v>1</v>
      </c>
      <c r="B10" s="25"/>
      <c r="C10" s="25"/>
      <c r="D10" s="25"/>
      <c r="E10" s="25"/>
      <c r="J10" s="1" t="s">
        <v>11</v>
      </c>
      <c r="U10" s="1" t="s">
        <v>13</v>
      </c>
    </row>
    <row r="11" spans="1:23" ht="72.5" x14ac:dyDescent="0.35">
      <c r="A11" s="23" t="s">
        <v>2</v>
      </c>
      <c r="B11" s="23" t="s">
        <v>3</v>
      </c>
      <c r="C11" s="23" t="s">
        <v>16</v>
      </c>
      <c r="D11" s="23" t="s">
        <v>23</v>
      </c>
      <c r="E11" s="23" t="s">
        <v>43</v>
      </c>
      <c r="F11" s="4" t="s">
        <v>19</v>
      </c>
      <c r="G11" s="4" t="s">
        <v>21</v>
      </c>
      <c r="H11" s="4" t="s">
        <v>20</v>
      </c>
      <c r="J11" s="4" t="s">
        <v>2</v>
      </c>
      <c r="K11" s="23" t="s">
        <v>3</v>
      </c>
      <c r="L11" s="23" t="s">
        <v>16</v>
      </c>
      <c r="M11" s="23" t="s">
        <v>23</v>
      </c>
      <c r="N11" s="23" t="s">
        <v>44</v>
      </c>
      <c r="O11" s="23" t="s">
        <v>35</v>
      </c>
      <c r="P11" s="23" t="s">
        <v>19</v>
      </c>
      <c r="Q11" s="23" t="s">
        <v>21</v>
      </c>
      <c r="R11" s="23" t="s">
        <v>20</v>
      </c>
      <c r="S11" s="23" t="s">
        <v>22</v>
      </c>
      <c r="T11" s="25"/>
      <c r="U11" s="23" t="s">
        <v>2</v>
      </c>
      <c r="V11" s="23" t="s">
        <v>36</v>
      </c>
      <c r="W11" s="4" t="s">
        <v>15</v>
      </c>
    </row>
    <row r="12" spans="1:23" x14ac:dyDescent="0.35">
      <c r="A12" s="19">
        <f>B6*B31*B31</f>
        <v>7.1662500000000007</v>
      </c>
      <c r="B12" s="20">
        <f>B2*B25*B25</f>
        <v>1210</v>
      </c>
      <c r="C12" s="20">
        <f>B12</f>
        <v>1210</v>
      </c>
      <c r="D12" s="20">
        <f>$B$7</f>
        <v>900</v>
      </c>
      <c r="E12" s="20">
        <f>MAX(B12-D12,0)</f>
        <v>310</v>
      </c>
      <c r="F12" s="12">
        <f>C12*$B$5</f>
        <v>24200</v>
      </c>
      <c r="G12" s="12">
        <f>(D12*$B$3/A12)+E12*$B$4</f>
        <v>10317.378335949765</v>
      </c>
      <c r="H12" s="12">
        <f>F12-G12</f>
        <v>13882.621664050235</v>
      </c>
      <c r="J12" s="3">
        <f>B6*B31</f>
        <v>6.8250000000000002</v>
      </c>
      <c r="K12" s="20">
        <f>B2*B25</f>
        <v>1100</v>
      </c>
      <c r="L12" s="20">
        <f>K12</f>
        <v>1100</v>
      </c>
      <c r="M12" s="20">
        <f>$B$8</f>
        <v>900</v>
      </c>
      <c r="N12" s="20">
        <f>MAX(K12-M12,0)</f>
        <v>200</v>
      </c>
      <c r="O12" s="24">
        <f>H12*0.25+H13*0.25+H14*0.25+H15*0.25</f>
        <v>12529.075435842353</v>
      </c>
      <c r="P12" s="24">
        <f>L12*$B$5</f>
        <v>22000</v>
      </c>
      <c r="Q12" s="24">
        <f>(M12*$B$3/J12)+N12*$B$4</f>
        <v>9452.7472527472528</v>
      </c>
      <c r="R12" s="24">
        <f>P12-Q12</f>
        <v>12547.252747252747</v>
      </c>
      <c r="S12" s="24">
        <f>O12/1.1+R12</f>
        <v>23937.321325291246</v>
      </c>
      <c r="T12" s="25"/>
      <c r="U12" s="19">
        <f>B6</f>
        <v>6.5</v>
      </c>
      <c r="V12" s="34">
        <f>S12*0.25+S13*0.25+S14*0.25+S15*0.25</f>
        <v>21264.524840019494</v>
      </c>
      <c r="W12" s="13">
        <f>V12/1.1</f>
        <v>19331.386218199539</v>
      </c>
    </row>
    <row r="13" spans="1:23" x14ac:dyDescent="0.35">
      <c r="A13" s="19">
        <f>B6*B31*B29</f>
        <v>6.4837499999999997</v>
      </c>
      <c r="B13" s="20">
        <f>B2*B25*B25</f>
        <v>1210</v>
      </c>
      <c r="C13" s="20">
        <f t="shared" ref="C13:C20" si="0">B13</f>
        <v>1210</v>
      </c>
      <c r="D13" s="20">
        <f t="shared" ref="D13:D20" si="1">$B$7</f>
        <v>900</v>
      </c>
      <c r="E13" s="20">
        <f t="shared" ref="E13:E20" si="2">MAX(B13-D13,0)</f>
        <v>310</v>
      </c>
      <c r="F13" s="12">
        <f t="shared" ref="F13:F20" si="3">C13*$B$5</f>
        <v>24200</v>
      </c>
      <c r="G13" s="12">
        <f t="shared" ref="G13:G20" si="4">(D13*$B$3/A13)+E13*$B$4</f>
        <v>11044.47079236553</v>
      </c>
      <c r="H13" s="12">
        <f t="shared" ref="H13:H20" si="5">F13-G13</f>
        <v>13155.52920763447</v>
      </c>
      <c r="J13" s="3">
        <f>B6*B29</f>
        <v>6.1749999999999998</v>
      </c>
      <c r="K13" s="20">
        <f>B2*B25</f>
        <v>1100</v>
      </c>
      <c r="L13" s="20">
        <f t="shared" ref="L13:L15" si="6">K13</f>
        <v>1100</v>
      </c>
      <c r="M13" s="20">
        <f t="shared" ref="M13:M15" si="7">$B$8</f>
        <v>900</v>
      </c>
      <c r="N13" s="20">
        <f t="shared" ref="N13:N15" si="8">MAX(K13-M13,0)</f>
        <v>200</v>
      </c>
      <c r="O13" s="24">
        <f>H13*0.25+H15*0.25+H16*0.25+H17*0.25</f>
        <v>11763.714955404706</v>
      </c>
      <c r="P13" s="24">
        <f t="shared" ref="P13:P15" si="9">L13*$B$5</f>
        <v>22000</v>
      </c>
      <c r="Q13" s="24">
        <f t="shared" ref="Q13:Q15" si="10">(M13*$B$3/J13)+N13*$B$4</f>
        <v>10216.194331983806</v>
      </c>
      <c r="R13" s="24">
        <f t="shared" ref="R13:R15" si="11">P13-Q13</f>
        <v>11783.805668016194</v>
      </c>
      <c r="S13" s="24">
        <f t="shared" ref="S13:S15" si="12">O13/1.1+R13</f>
        <v>22478.091991111382</v>
      </c>
      <c r="T13" s="25"/>
      <c r="U13" s="25"/>
      <c r="V13" s="25"/>
    </row>
    <row r="14" spans="1:23" x14ac:dyDescent="0.35">
      <c r="A14" s="19">
        <f>B6*B31*B31</f>
        <v>7.1662500000000007</v>
      </c>
      <c r="B14" s="20">
        <f>B2*B25*B27</f>
        <v>990</v>
      </c>
      <c r="C14" s="20">
        <f t="shared" si="0"/>
        <v>990</v>
      </c>
      <c r="D14" s="20">
        <f t="shared" si="1"/>
        <v>900</v>
      </c>
      <c r="E14" s="20">
        <f t="shared" si="2"/>
        <v>90</v>
      </c>
      <c r="F14" s="12">
        <f t="shared" si="3"/>
        <v>19800</v>
      </c>
      <c r="G14" s="12">
        <f t="shared" si="4"/>
        <v>7897.3783359497638</v>
      </c>
      <c r="H14" s="12">
        <f t="shared" si="5"/>
        <v>11902.621664050235</v>
      </c>
      <c r="J14" s="3">
        <f>B6*B31</f>
        <v>6.8250000000000002</v>
      </c>
      <c r="K14" s="20">
        <f>B2*B27</f>
        <v>900</v>
      </c>
      <c r="L14" s="20">
        <f t="shared" si="6"/>
        <v>900</v>
      </c>
      <c r="M14" s="20">
        <f t="shared" si="7"/>
        <v>900</v>
      </c>
      <c r="N14" s="20">
        <f t="shared" si="8"/>
        <v>0</v>
      </c>
      <c r="O14" s="24">
        <f>H14*0.25+H15*0.25+H18*0.25+H19*0.25</f>
        <v>10234.075435842353</v>
      </c>
      <c r="P14" s="24">
        <f t="shared" si="9"/>
        <v>18000</v>
      </c>
      <c r="Q14" s="24">
        <f t="shared" si="10"/>
        <v>7252.7472527472528</v>
      </c>
      <c r="R14" s="24">
        <f t="shared" si="11"/>
        <v>10747.252747252747</v>
      </c>
      <c r="S14" s="24">
        <f t="shared" si="12"/>
        <v>20050.957688927614</v>
      </c>
      <c r="T14" s="25"/>
      <c r="U14" s="25"/>
      <c r="V14" s="25"/>
    </row>
    <row r="15" spans="1:23" x14ac:dyDescent="0.35">
      <c r="A15" s="19">
        <f>B6*B31*B29</f>
        <v>6.4837499999999997</v>
      </c>
      <c r="B15" s="20">
        <f>B2*B25*B27</f>
        <v>990</v>
      </c>
      <c r="C15" s="20">
        <f t="shared" si="0"/>
        <v>990</v>
      </c>
      <c r="D15" s="20">
        <f t="shared" si="1"/>
        <v>900</v>
      </c>
      <c r="E15" s="20">
        <f t="shared" si="2"/>
        <v>90</v>
      </c>
      <c r="F15" s="12">
        <f t="shared" si="3"/>
        <v>19800</v>
      </c>
      <c r="G15" s="12">
        <f t="shared" si="4"/>
        <v>8624.4707923655296</v>
      </c>
      <c r="H15" s="12">
        <f t="shared" si="5"/>
        <v>11175.52920763447</v>
      </c>
      <c r="J15" s="3">
        <f>B6*B29</f>
        <v>6.1749999999999998</v>
      </c>
      <c r="K15" s="20">
        <f>B2*B27</f>
        <v>900</v>
      </c>
      <c r="L15" s="20">
        <f t="shared" si="6"/>
        <v>900</v>
      </c>
      <c r="M15" s="20">
        <f t="shared" si="7"/>
        <v>900</v>
      </c>
      <c r="N15" s="20">
        <f t="shared" si="8"/>
        <v>0</v>
      </c>
      <c r="O15" s="24">
        <f>H15*0.25+H17*0.25+H19*0.25+H20*0.25</f>
        <v>9468.7149554047064</v>
      </c>
      <c r="P15" s="24">
        <f t="shared" si="9"/>
        <v>18000</v>
      </c>
      <c r="Q15" s="24">
        <f t="shared" si="10"/>
        <v>8016.1943319838056</v>
      </c>
      <c r="R15" s="24">
        <f t="shared" si="11"/>
        <v>9983.8056680161935</v>
      </c>
      <c r="S15" s="24">
        <f t="shared" si="12"/>
        <v>18591.728354747742</v>
      </c>
      <c r="T15" s="25"/>
      <c r="U15" s="25"/>
      <c r="V15" s="25"/>
    </row>
    <row r="16" spans="1:23" x14ac:dyDescent="0.35">
      <c r="A16" s="19">
        <f>B6*B29*B29</f>
        <v>5.86625</v>
      </c>
      <c r="B16" s="20">
        <f>B2*B25*B25</f>
        <v>1210</v>
      </c>
      <c r="C16" s="20">
        <f t="shared" si="0"/>
        <v>1210</v>
      </c>
      <c r="D16" s="20">
        <f t="shared" si="1"/>
        <v>900</v>
      </c>
      <c r="E16" s="20">
        <f t="shared" si="2"/>
        <v>310</v>
      </c>
      <c r="F16" s="12">
        <f t="shared" si="3"/>
        <v>24200</v>
      </c>
      <c r="G16" s="12">
        <f t="shared" si="4"/>
        <v>11848.099296825059</v>
      </c>
      <c r="H16" s="12">
        <f t="shared" si="5"/>
        <v>12351.900703174941</v>
      </c>
    </row>
    <row r="17" spans="1:23" x14ac:dyDescent="0.35">
      <c r="A17" s="19">
        <f>B6*B29*B29</f>
        <v>5.86625</v>
      </c>
      <c r="B17" s="20">
        <f>B2*B25*B27</f>
        <v>990</v>
      </c>
      <c r="C17" s="20">
        <f t="shared" si="0"/>
        <v>990</v>
      </c>
      <c r="D17" s="20">
        <f t="shared" si="1"/>
        <v>900</v>
      </c>
      <c r="E17" s="20">
        <f t="shared" si="2"/>
        <v>90</v>
      </c>
      <c r="F17" s="12">
        <f t="shared" si="3"/>
        <v>19800</v>
      </c>
      <c r="G17" s="12">
        <f t="shared" si="4"/>
        <v>9428.0992968250594</v>
      </c>
      <c r="H17" s="12">
        <f t="shared" si="5"/>
        <v>10371.900703174941</v>
      </c>
      <c r="S17" s="5"/>
      <c r="W17" s="2"/>
    </row>
    <row r="18" spans="1:23" x14ac:dyDescent="0.35">
      <c r="A18" s="19">
        <f>B6*B31*B31</f>
        <v>7.1662500000000007</v>
      </c>
      <c r="B18" s="20">
        <f>B2*B27*B27</f>
        <v>810</v>
      </c>
      <c r="C18" s="20">
        <f t="shared" si="0"/>
        <v>810</v>
      </c>
      <c r="D18" s="20">
        <f t="shared" si="1"/>
        <v>900</v>
      </c>
      <c r="E18" s="20">
        <f t="shared" si="2"/>
        <v>0</v>
      </c>
      <c r="F18" s="12">
        <f t="shared" si="3"/>
        <v>16200</v>
      </c>
      <c r="G18" s="12">
        <f t="shared" si="4"/>
        <v>6907.3783359497638</v>
      </c>
      <c r="H18" s="12">
        <f t="shared" si="5"/>
        <v>9292.6216640502353</v>
      </c>
    </row>
    <row r="19" spans="1:23" x14ac:dyDescent="0.35">
      <c r="A19" s="19">
        <f>B6*B31*B29</f>
        <v>6.4837499999999997</v>
      </c>
      <c r="B19" s="20">
        <f>B2*B27*B27</f>
        <v>810</v>
      </c>
      <c r="C19" s="20">
        <f t="shared" si="0"/>
        <v>810</v>
      </c>
      <c r="D19" s="20">
        <f t="shared" si="1"/>
        <v>900</v>
      </c>
      <c r="E19" s="20">
        <f t="shared" si="2"/>
        <v>0</v>
      </c>
      <c r="F19" s="12">
        <f t="shared" si="3"/>
        <v>16200</v>
      </c>
      <c r="G19" s="12">
        <f t="shared" si="4"/>
        <v>7634.4707923655296</v>
      </c>
      <c r="H19" s="12">
        <f t="shared" si="5"/>
        <v>8565.5292076344704</v>
      </c>
    </row>
    <row r="20" spans="1:23" x14ac:dyDescent="0.35">
      <c r="A20" s="19">
        <f>B6*B29*B29</f>
        <v>5.86625</v>
      </c>
      <c r="B20" s="20">
        <f>B2*B27*B27</f>
        <v>810</v>
      </c>
      <c r="C20" s="20">
        <f t="shared" si="0"/>
        <v>810</v>
      </c>
      <c r="D20" s="20">
        <f t="shared" si="1"/>
        <v>900</v>
      </c>
      <c r="E20" s="20">
        <f t="shared" si="2"/>
        <v>0</v>
      </c>
      <c r="F20" s="12">
        <f t="shared" si="3"/>
        <v>16200</v>
      </c>
      <c r="G20" s="12">
        <f t="shared" si="4"/>
        <v>8438.0992968250594</v>
      </c>
      <c r="H20" s="12">
        <f t="shared" si="5"/>
        <v>7761.9007031749406</v>
      </c>
    </row>
    <row r="21" spans="1:23" x14ac:dyDescent="0.35">
      <c r="A21" s="25" t="s">
        <v>34</v>
      </c>
      <c r="B21" s="26">
        <f>(B12*0.25+B13*0.5+B14*0.5+B15*1+B16*0.25+B17*0.5+B18*1)/4</f>
        <v>1000</v>
      </c>
      <c r="C21" s="25"/>
      <c r="D21" s="25"/>
      <c r="E21" s="25"/>
    </row>
    <row r="22" spans="1:23" x14ac:dyDescent="0.35">
      <c r="A22" s="25"/>
      <c r="B22" s="25"/>
      <c r="C22" s="25"/>
      <c r="D22" s="25"/>
      <c r="E22" s="25"/>
    </row>
    <row r="23" spans="1:23" x14ac:dyDescent="0.35">
      <c r="A23" s="25"/>
      <c r="B23" s="25"/>
      <c r="C23" s="25"/>
      <c r="D23" s="25"/>
      <c r="E23" s="25"/>
    </row>
    <row r="24" spans="1:23" ht="15" thickBot="1" x14ac:dyDescent="0.4">
      <c r="A24" s="25"/>
      <c r="B24" s="25"/>
      <c r="C24" s="25"/>
      <c r="D24" s="25"/>
      <c r="E24" s="25"/>
    </row>
    <row r="25" spans="1:23" x14ac:dyDescent="0.35">
      <c r="A25" s="21" t="s">
        <v>29</v>
      </c>
      <c r="B25" s="27">
        <v>1.1000000000000001</v>
      </c>
      <c r="C25" s="25"/>
      <c r="D25" s="25"/>
      <c r="E25" s="25"/>
    </row>
    <row r="26" spans="1:23" x14ac:dyDescent="0.35">
      <c r="A26" s="22" t="s">
        <v>4</v>
      </c>
      <c r="B26" s="28">
        <v>0.5</v>
      </c>
      <c r="C26" s="25"/>
      <c r="D26" s="25"/>
      <c r="E26" s="25"/>
    </row>
    <row r="27" spans="1:23" x14ac:dyDescent="0.35">
      <c r="A27" s="22" t="s">
        <v>30</v>
      </c>
      <c r="B27" s="28">
        <v>0.9</v>
      </c>
      <c r="C27" s="25"/>
      <c r="D27" s="25"/>
      <c r="E27" s="25"/>
    </row>
    <row r="28" spans="1:23" ht="15" thickBot="1" x14ac:dyDescent="0.4">
      <c r="A28" s="10" t="s">
        <v>4</v>
      </c>
      <c r="B28" s="11">
        <v>0.5</v>
      </c>
    </row>
    <row r="29" spans="1:23" x14ac:dyDescent="0.35">
      <c r="A29" s="6" t="s">
        <v>5</v>
      </c>
      <c r="B29" s="7">
        <v>0.95</v>
      </c>
    </row>
    <row r="30" spans="1:23" x14ac:dyDescent="0.35">
      <c r="A30" s="8" t="s">
        <v>4</v>
      </c>
      <c r="B30" s="9">
        <v>0.5</v>
      </c>
    </row>
    <row r="31" spans="1:23" x14ac:dyDescent="0.35">
      <c r="A31" s="8" t="s">
        <v>6</v>
      </c>
      <c r="B31" s="9">
        <v>1.05</v>
      </c>
    </row>
    <row r="32" spans="1:23" ht="15" thickBot="1" x14ac:dyDescent="0.4">
      <c r="A32" s="10" t="s">
        <v>4</v>
      </c>
      <c r="B32" s="11">
        <v>0.5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Onshoring</vt:lpstr>
      <vt:lpstr>Offshoring</vt:lpstr>
      <vt:lpstr>Hybrid Sourcing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Chopra &amp; Jay Mabe</dc:creator>
  <cp:lastModifiedBy>Sunil Chopra</cp:lastModifiedBy>
  <dcterms:created xsi:type="dcterms:W3CDTF">2011-02-23T17:34:31Z</dcterms:created>
  <dcterms:modified xsi:type="dcterms:W3CDTF">2017-09-19T15:22:41Z</dcterms:modified>
</cp:coreProperties>
</file>